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B-galactosidase assays/"/>
    </mc:Choice>
  </mc:AlternateContent>
  <xr:revisionPtr revIDLastSave="0" documentId="13_ncr:1_{4B03FACB-08C8-A044-9143-D48D57EDDC21}" xr6:coauthVersionLast="47" xr6:coauthVersionMax="47" xr10:uidLastSave="{00000000-0000-0000-0000-000000000000}"/>
  <bookViews>
    <workbookView xWindow="0" yWindow="500" windowWidth="29100" windowHeight="17640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2" l="1"/>
  <c r="H7" i="2"/>
  <c r="H6" i="2"/>
  <c r="H15" i="1"/>
  <c r="H16" i="1"/>
  <c r="H17" i="1"/>
  <c r="H18" i="1"/>
  <c r="H19" i="1"/>
  <c r="H14" i="1"/>
  <c r="H29" i="1"/>
  <c r="H30" i="1"/>
  <c r="H31" i="1"/>
  <c r="H32" i="1"/>
  <c r="H33" i="1"/>
  <c r="H34" i="1"/>
  <c r="H35" i="1"/>
  <c r="H36" i="1"/>
  <c r="H37" i="1"/>
  <c r="H28" i="1"/>
  <c r="H23" i="1"/>
  <c r="H24" i="1"/>
  <c r="H25" i="1"/>
  <c r="H22" i="1"/>
  <c r="H21" i="1"/>
  <c r="H20" i="1"/>
  <c r="H27" i="1"/>
  <c r="H26" i="1"/>
  <c r="F26" i="1" l="1"/>
  <c r="F27" i="1"/>
  <c r="F28" i="1"/>
  <c r="F29" i="1"/>
  <c r="F30" i="1"/>
  <c r="F31" i="1"/>
  <c r="F32" i="1"/>
  <c r="F33" i="1"/>
  <c r="F34" i="1"/>
  <c r="F35" i="1"/>
  <c r="F36" i="1"/>
  <c r="F37" i="1"/>
  <c r="F25" i="1" l="1"/>
  <c r="F23" i="1"/>
  <c r="F21" i="1"/>
  <c r="F19" i="1"/>
  <c r="F17" i="1"/>
  <c r="F15" i="1"/>
  <c r="F13" i="1"/>
  <c r="F11" i="1"/>
  <c r="F9" i="1"/>
  <c r="F7" i="1"/>
  <c r="F5" i="1"/>
  <c r="F3" i="1"/>
  <c r="I33" i="1" l="1"/>
  <c r="H5" i="1"/>
  <c r="H7" i="1"/>
  <c r="H9" i="1"/>
  <c r="H3" i="1"/>
  <c r="I3" i="1" s="1"/>
  <c r="H11" i="1"/>
  <c r="H13" i="1"/>
  <c r="I23" i="1"/>
  <c r="I19" i="1"/>
  <c r="I25" i="1"/>
  <c r="I27" i="1"/>
  <c r="I29" i="1"/>
  <c r="I37" i="1"/>
  <c r="I31" i="1"/>
  <c r="I35" i="1"/>
  <c r="F24" i="1"/>
  <c r="F22" i="1"/>
  <c r="I21" i="1" l="1"/>
  <c r="F20" i="1"/>
  <c r="F18" i="1"/>
  <c r="I17" i="1"/>
  <c r="F16" i="1"/>
  <c r="I15" i="1"/>
  <c r="F14" i="1"/>
  <c r="I13" i="1"/>
  <c r="F12" i="1"/>
  <c r="I11" i="1"/>
  <c r="F10" i="1"/>
  <c r="I9" i="1"/>
  <c r="F8" i="1"/>
  <c r="I7" i="1"/>
  <c r="F6" i="1"/>
  <c r="I5" i="1"/>
  <c r="F4" i="1"/>
  <c r="F2" i="1"/>
  <c r="H2" i="1" l="1"/>
  <c r="H12" i="1"/>
  <c r="H4" i="1"/>
  <c r="I4" i="1" s="1"/>
  <c r="H10" i="1"/>
  <c r="H6" i="1"/>
  <c r="I22" i="1"/>
  <c r="H8" i="1"/>
  <c r="I8" i="1" s="1"/>
  <c r="I32" i="1"/>
  <c r="J32" i="1" s="1"/>
  <c r="I2" i="1"/>
  <c r="I16" i="1"/>
  <c r="I10" i="1"/>
  <c r="I28" i="1"/>
  <c r="I24" i="1"/>
  <c r="I18" i="1"/>
  <c r="I12" i="1"/>
  <c r="K32" i="1"/>
  <c r="I36" i="1"/>
  <c r="I30" i="1"/>
  <c r="I6" i="1"/>
  <c r="K6" i="1" s="1"/>
  <c r="I26" i="1"/>
  <c r="I34" i="1"/>
  <c r="I14" i="1"/>
  <c r="I20" i="1"/>
  <c r="K30" i="1" l="1"/>
  <c r="J30" i="1"/>
  <c r="K24" i="1"/>
  <c r="J24" i="1"/>
  <c r="K22" i="1"/>
  <c r="J22" i="1"/>
  <c r="K26" i="1"/>
  <c r="J26" i="1"/>
  <c r="J36" i="1"/>
  <c r="K36" i="1"/>
  <c r="J28" i="1"/>
  <c r="K28" i="1"/>
  <c r="K34" i="1"/>
  <c r="J34" i="1"/>
  <c r="K14" i="1"/>
  <c r="K16" i="1"/>
  <c r="J14" i="1"/>
  <c r="J8" i="1"/>
  <c r="K8" i="1"/>
  <c r="K20" i="1"/>
  <c r="J18" i="1"/>
  <c r="J16" i="1"/>
  <c r="J20" i="1"/>
  <c r="K18" i="1"/>
  <c r="K12" i="1"/>
  <c r="J12" i="1"/>
  <c r="J6" i="1"/>
  <c r="K4" i="1"/>
  <c r="J4" i="1"/>
  <c r="K2" i="1"/>
  <c r="J2" i="1"/>
  <c r="K10" i="1"/>
  <c r="J10" i="1"/>
  <c r="C7" i="2" l="1"/>
  <c r="G7" i="2" s="1"/>
  <c r="D5" i="2"/>
  <c r="C5" i="2"/>
  <c r="D6" i="2"/>
  <c r="C6" i="2"/>
  <c r="C8" i="2"/>
  <c r="G8" i="2" s="1"/>
  <c r="D8" i="2"/>
  <c r="C3" i="2"/>
  <c r="D3" i="2"/>
  <c r="D7" i="2"/>
  <c r="C4" i="2"/>
  <c r="D4" i="2"/>
  <c r="G5" i="2" l="1"/>
  <c r="H5" i="2" s="1"/>
  <c r="K3" i="2"/>
  <c r="G3" i="2"/>
  <c r="H3" i="2" s="1"/>
  <c r="G4" i="2"/>
  <c r="G6" i="2"/>
  <c r="K5" i="2" l="1"/>
  <c r="K4" i="2"/>
  <c r="H4" i="2"/>
</calcChain>
</file>

<file path=xl/sharedStrings.xml><?xml version="1.0" encoding="utf-8"?>
<sst xmlns="http://schemas.openxmlformats.org/spreadsheetml/2006/main" count="75" uniqueCount="66">
  <si>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</si>
  <si>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</si>
  <si>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</si>
  <si>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</si>
  <si>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</si>
  <si>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</si>
  <si>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</si>
  <si>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</si>
  <si>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</si>
  <si>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</si>
  <si>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</si>
  <si>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</si>
  <si>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</si>
  <si>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</si>
  <si>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</si>
  <si>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</si>
  <si>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</si>
  <si>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</si>
  <si>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</si>
  <si>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</si>
  <si>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</si>
  <si>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</si>
  <si>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</si>
  <si>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</si>
  <si>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</si>
  <si>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</si>
  <si>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</si>
  <si>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</si>
  <si>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</si>
  <si>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</si>
  <si>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</si>
  <si>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</si>
  <si>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</si>
  <si>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</si>
  <si>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</si>
  <si>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</si>
  <si>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</si>
  <si>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</si>
  <si>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</si>
  <si>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</si>
  <si>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</si>
  <si>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</si>
  <si>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</si>
  <si>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</si>
  <si>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</si>
  <si>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</si>
  <si>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</si>
  <si>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Tube numbers</t>
  </si>
  <si>
    <t>1 to 3</t>
  </si>
  <si>
    <t>4to 6</t>
  </si>
  <si>
    <t>7 to 9</t>
  </si>
  <si>
    <t>10 to 12</t>
  </si>
  <si>
    <t>13 to 15</t>
  </si>
  <si>
    <t>16 to 18</t>
  </si>
  <si>
    <t>Standard error</t>
  </si>
  <si>
    <t>truncated5'</t>
  </si>
  <si>
    <t>WT tul4 LVS</t>
  </si>
  <si>
    <t>WT tul4 drpsU2</t>
  </si>
  <si>
    <t>small space UTR tul4 LVS</t>
  </si>
  <si>
    <t>small space UTR tul4 drpsU2</t>
  </si>
  <si>
    <t>truncated UTR tul4 LVS</t>
  </si>
  <si>
    <t>truncated UTR tul4 drpsU2</t>
  </si>
  <si>
    <t>modtul4:tul4 Ratio</t>
  </si>
  <si>
    <t>WT tul4</t>
  </si>
  <si>
    <t>small space</t>
  </si>
  <si>
    <t>Norm LVS/drpsU2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</si>
</sst>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0" fillId="0" borderId="3" xfId="0" applyNumberFormat="1" applyBorder="1"/>
    <xf numFmtId="0" fontId="5" fillId="0" borderId="2" xfId="0" applyFont="1" applyBorder="1" applyAlignment="1">
      <alignment horizontal="center"/>
    </xf>
    <xf numFmtId="0" fontId="0" fillId="0" borderId="3" xfId="0" applyBorder="1"/>
    <xf numFmtId="11" fontId="0" fillId="0" borderId="0" xfId="0" applyNumberFormat="1"/>
    <xf numFmtId="0" fontId="1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0" fillId="0" borderId="0" xfId="0" quotePrefix="1"/>
    <xf numFmtId="0" fontId="1" fillId="0" borderId="3" xfId="0" applyFont="1" applyBorder="1"/>
    <xf numFmtId="16" fontId="0" fillId="0" borderId="3" xfId="0" applyNumberFormat="1" applyBorder="1"/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Chart'!$D$3:$D$10</c:f>
                <c:numCache>
                  <c:formatCode>General</c:formatCode>
                  <c:ptCount val="8"/>
                  <c:pt idx="0">
                    <c:v>48.858570127384638</c:v>
                  </c:pt>
                  <c:pt idx="1">
                    <c:v>60.696385666339054</c:v>
                  </c:pt>
                  <c:pt idx="2">
                    <c:v>439.92306041535272</c:v>
                  </c:pt>
                  <c:pt idx="3">
                    <c:v>108.96041486172945</c:v>
                  </c:pt>
                  <c:pt idx="4">
                    <c:v>218.40774947299823</c:v>
                  </c:pt>
                  <c:pt idx="5">
                    <c:v>257.78986171071847</c:v>
                  </c:pt>
                </c:numCache>
              </c:numRef>
            </c:plus>
            <c:minus>
              <c:numRef>
                <c:f>'Data for Chart'!$D$3:$D$10</c:f>
                <c:numCache>
                  <c:formatCode>General</c:formatCode>
                  <c:ptCount val="8"/>
                  <c:pt idx="0">
                    <c:v>48.858570127384638</c:v>
                  </c:pt>
                  <c:pt idx="1">
                    <c:v>60.696385666339054</c:v>
                  </c:pt>
                  <c:pt idx="2">
                    <c:v>439.92306041535272</c:v>
                  </c:pt>
                  <c:pt idx="3">
                    <c:v>108.96041486172945</c:v>
                  </c:pt>
                  <c:pt idx="4">
                    <c:v>218.40774947299823</c:v>
                  </c:pt>
                  <c:pt idx="5">
                    <c:v>257.78986171071847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Chart'!$B$3:$B$8</c:f>
              <c:strCache>
                <c:ptCount val="6"/>
                <c:pt idx="0">
                  <c:v>small space UTR tul4 LVS</c:v>
                </c:pt>
                <c:pt idx="1">
                  <c:v>small space UTR tul4 drpsU2</c:v>
                </c:pt>
                <c:pt idx="2">
                  <c:v>truncated UTR tul4 LVS</c:v>
                </c:pt>
                <c:pt idx="3">
                  <c:v>truncated UTR tul4 drpsU2</c:v>
                </c:pt>
                <c:pt idx="4">
                  <c:v>WT tul4 LVS</c:v>
                </c:pt>
                <c:pt idx="5">
                  <c:v>WT tul4 drpsU2</c:v>
                </c:pt>
              </c:strCache>
            </c:strRef>
          </c:cat>
          <c:val>
            <c:numRef>
              <c:f>'Data for Chart'!$C$3:$C$8</c:f>
              <c:numCache>
                <c:formatCode>0.0</c:formatCode>
                <c:ptCount val="6"/>
                <c:pt idx="0">
                  <c:v>819.86124263955128</c:v>
                </c:pt>
                <c:pt idx="1">
                  <c:v>979.22716238518478</c:v>
                </c:pt>
                <c:pt idx="2">
                  <c:v>2120.1647585250394</c:v>
                </c:pt>
                <c:pt idx="3">
                  <c:v>1607.8568791435991</c:v>
                </c:pt>
                <c:pt idx="4">
                  <c:v>2917.7861990972037</c:v>
                </c:pt>
                <c:pt idx="5">
                  <c:v>3259.8042681862094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Miller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modtul4:tul4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Chart'!$H$3:$H$8</c:f>
                <c:numCache>
                  <c:formatCode>General</c:formatCode>
                  <c:ptCount val="6"/>
                  <c:pt idx="0">
                    <c:v>2.6884668013970745E-2</c:v>
                  </c:pt>
                  <c:pt idx="1">
                    <c:v>3.0183110733396488E-2</c:v>
                  </c:pt>
                  <c:pt idx="2">
                    <c:v>0.16028379725881214</c:v>
                  </c:pt>
                  <c:pt idx="3">
                    <c:v>5.1368471224510374E-2</c:v>
                  </c:pt>
                  <c:pt idx="4">
                    <c:v>0.10585943600928294</c:v>
                  </c:pt>
                  <c:pt idx="5">
                    <c:v>0.11183797819751717</c:v>
                  </c:pt>
                </c:numCache>
              </c:numRef>
            </c:plus>
            <c:minus>
              <c:numRef>
                <c:f>'Data for Chart'!$H$3:$H$8</c:f>
                <c:numCache>
                  <c:formatCode>General</c:formatCode>
                  <c:ptCount val="6"/>
                  <c:pt idx="0">
                    <c:v>2.6884668013970745E-2</c:v>
                  </c:pt>
                  <c:pt idx="1">
                    <c:v>3.0183110733396488E-2</c:v>
                  </c:pt>
                  <c:pt idx="2">
                    <c:v>0.16028379725881214</c:v>
                  </c:pt>
                  <c:pt idx="3">
                    <c:v>5.1368471224510374E-2</c:v>
                  </c:pt>
                  <c:pt idx="4">
                    <c:v>0.10585943600928294</c:v>
                  </c:pt>
                  <c:pt idx="5">
                    <c:v>0.11183797819751717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Chart'!$F$3:$F$8</c:f>
              <c:strCache>
                <c:ptCount val="6"/>
                <c:pt idx="0">
                  <c:v>small space UTR tul4 LVS</c:v>
                </c:pt>
                <c:pt idx="1">
                  <c:v>small space UTR tul4 drpsU2</c:v>
                </c:pt>
                <c:pt idx="2">
                  <c:v>truncated UTR tul4 LVS</c:v>
                </c:pt>
                <c:pt idx="3">
                  <c:v>truncated UTR tul4 drpsU2</c:v>
                </c:pt>
                <c:pt idx="4">
                  <c:v>WT tul4 LVS</c:v>
                </c:pt>
                <c:pt idx="5">
                  <c:v>WT tul4 drpsU2</c:v>
                </c:pt>
              </c:strCache>
            </c:strRef>
          </c:cat>
          <c:val>
            <c:numRef>
              <c:f>'Data for Chart'!$G$3:$G$8</c:f>
              <c:numCache>
                <c:formatCode>General</c:formatCode>
                <c:ptCount val="6"/>
                <c:pt idx="0">
                  <c:v>0.28098742906290586</c:v>
                </c:pt>
                <c:pt idx="1">
                  <c:v>0.30039446599351727</c:v>
                </c:pt>
                <c:pt idx="2">
                  <c:v>0.72663472024819453</c:v>
                </c:pt>
                <c:pt idx="3">
                  <c:v>0.4932372458172859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Chart'!$K$2</c:f>
              <c:strCache>
                <c:ptCount val="1"/>
                <c:pt idx="0">
                  <c:v>Norm 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for Chart'!$J$3:$J$6</c:f>
              <c:strCache>
                <c:ptCount val="3"/>
                <c:pt idx="0">
                  <c:v>WT tul4</c:v>
                </c:pt>
                <c:pt idx="1">
                  <c:v>small space</c:v>
                </c:pt>
                <c:pt idx="2">
                  <c:v>truncated5'</c:v>
                </c:pt>
              </c:strCache>
            </c:strRef>
          </c:cat>
          <c:val>
            <c:numRef>
              <c:f>'Data for Chart'!$K$3:$K$6</c:f>
              <c:numCache>
                <c:formatCode>General</c:formatCode>
                <c:ptCount val="4"/>
                <c:pt idx="0">
                  <c:v>1</c:v>
                </c:pt>
                <c:pt idx="1">
                  <c:v>0.93539482537927232</c:v>
                </c:pt>
                <c:pt idx="2">
                  <c:v>1.4731951538740204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97-4041-A2A7-981B5F91E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19</xdr:row>
      <xdr:rowOff>6350</xdr:rowOff>
    </xdr:from>
    <xdr:to>
      <xdr:col>6</xdr:col>
      <xdr:colOff>431800</xdr:colOff>
      <xdr:row>38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13</xdr:row>
      <xdr:rowOff>25400</xdr:rowOff>
    </xdr:from>
    <xdr:to>
      <xdr:col>12</xdr:col>
      <xdr:colOff>736600</xdr:colOff>
      <xdr:row>27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13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3EBCB-613C-134D-A450-8BBBB610F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N37"/>
  <sheetViews>
    <sheetView zoomScale="90" zoomScaleNormal="90" workbookViewId="0">
      <selection activeCell="O30" sqref="O30"/>
    </sheetView>
  </sheetViews>
  <sheetFormatPr baseColWidth="10" defaultColWidth="10.6640625" defaultRowHeight="16" x14ac:dyDescent="0.2"/>
  <cols>
    <col min="1" max="1" width="19.33203125" bestFit="1" customWidth="1"/>
    <col min="11" max="11" width="10.6640625" style="24"/>
    <col min="14" max="14" width="12" customWidth="1"/>
  </cols>
  <sheetData>
    <row r="1" spans="1:14" ht="35" thickBo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23" t="s">
        <v>10</v>
      </c>
    </row>
    <row r="2" spans="1:14" ht="18" customHeight="1" x14ac:dyDescent="0.2">
      <c r="A2" s="1" t="s">
        <v>11</v>
      </c>
      <c r="B2" s="2">
        <v>0.77600000000000002</v>
      </c>
      <c r="C2" s="2">
        <v>8.0000000000000002E-3</v>
      </c>
      <c r="D2" s="2">
        <v>0.38700000000000001</v>
      </c>
      <c r="E2" s="1">
        <v>5</v>
      </c>
      <c r="F2" s="2">
        <f>E2/60</f>
        <v>8.3333333333333329E-2</v>
      </c>
      <c r="G2" s="13">
        <v>7.69675925925926E-3</v>
      </c>
      <c r="H2" s="2">
        <f>11+F2</f>
        <v>11.083333333333334</v>
      </c>
      <c r="I2" s="3">
        <f>(1000* (B2-1.75 * (C2)))/(D2*0.2*(H2-F2))</f>
        <v>894.99647639182501</v>
      </c>
      <c r="J2" s="3">
        <f>AVERAGE(I2:I3)</f>
        <v>861.66901573878295</v>
      </c>
      <c r="K2" s="21">
        <f>STDEV(I2:I3)</f>
        <v>47.132146854987781</v>
      </c>
      <c r="N2" s="11"/>
    </row>
    <row r="3" spans="1:14" ht="18" customHeight="1" x14ac:dyDescent="0.2">
      <c r="A3" s="1" t="s">
        <v>12</v>
      </c>
      <c r="B3" s="5">
        <v>0.71399999999999997</v>
      </c>
      <c r="C3" s="5">
        <v>5.0000000000000001E-3</v>
      </c>
      <c r="D3" s="2">
        <v>0.38700000000000001</v>
      </c>
      <c r="E3" s="1">
        <v>5</v>
      </c>
      <c r="F3" s="2">
        <f>E3/60</f>
        <v>8.3333333333333329E-2</v>
      </c>
      <c r="G3" s="13">
        <v>7.69675925925926E-3</v>
      </c>
      <c r="H3" s="2">
        <f t="shared" ref="H3:H13" si="0">11+F3</f>
        <v>11.083333333333334</v>
      </c>
      <c r="I3" s="3">
        <f>(1000* (B3-1.75 * (C3)))/(D3*0.2*(H3-F3))</f>
        <v>828.34155508574088</v>
      </c>
      <c r="J3" s="6"/>
      <c r="K3" s="22"/>
      <c r="N3" s="2"/>
    </row>
    <row r="4" spans="1:14" ht="18" customHeight="1" x14ac:dyDescent="0.2">
      <c r="A4" s="1" t="s">
        <v>13</v>
      </c>
      <c r="B4" s="5">
        <v>0.72299999999999998</v>
      </c>
      <c r="C4" s="5">
        <v>1.9E-2</v>
      </c>
      <c r="D4" s="5">
        <v>0.41299999999999998</v>
      </c>
      <c r="E4" s="4">
        <v>10</v>
      </c>
      <c r="F4" s="5">
        <f t="shared" ref="F4:F20" si="1">E4/60</f>
        <v>0.16666666666666666</v>
      </c>
      <c r="G4" s="13">
        <v>7.7546296296296287E-3</v>
      </c>
      <c r="H4" s="2">
        <f t="shared" si="0"/>
        <v>11.166666666666666</v>
      </c>
      <c r="I4" s="3">
        <f t="shared" ref="I4:I25" si="2">(1000* (B4-1.75 * (C4)))/(D4*0.2*(H4-F4))</f>
        <v>759.13493286374637</v>
      </c>
      <c r="J4" s="6">
        <f>AVERAGE(I4:I5)</f>
        <v>766.15122165969615</v>
      </c>
      <c r="K4" s="22">
        <f>STDEV(I4:I5)</f>
        <v>9.9225307727586483</v>
      </c>
      <c r="N4" s="5"/>
    </row>
    <row r="5" spans="1:14" ht="18" customHeight="1" x14ac:dyDescent="0.2">
      <c r="A5" s="1" t="s">
        <v>14</v>
      </c>
      <c r="B5" s="5">
        <v>0.72699999999999998</v>
      </c>
      <c r="C5" s="5">
        <v>1.4E-2</v>
      </c>
      <c r="D5" s="5">
        <v>0.41299999999999998</v>
      </c>
      <c r="E5" s="4">
        <v>10</v>
      </c>
      <c r="F5" s="5">
        <f t="shared" ref="F5" si="3">E5/60</f>
        <v>0.16666666666666666</v>
      </c>
      <c r="G5" s="13">
        <v>7.7546296296296287E-3</v>
      </c>
      <c r="H5" s="2">
        <f t="shared" si="0"/>
        <v>11.166666666666666</v>
      </c>
      <c r="I5" s="3">
        <f t="shared" si="2"/>
        <v>773.16751045564604</v>
      </c>
      <c r="J5" s="6"/>
      <c r="K5" s="22"/>
      <c r="N5" s="5"/>
    </row>
    <row r="6" spans="1:14" ht="18" customHeight="1" x14ac:dyDescent="0.2">
      <c r="A6" s="1" t="s">
        <v>15</v>
      </c>
      <c r="B6" s="5">
        <v>0.71499999999999997</v>
      </c>
      <c r="C6" s="5">
        <v>1.4999999999999999E-2</v>
      </c>
      <c r="D6" s="5">
        <v>0.374</v>
      </c>
      <c r="E6" s="4">
        <v>15</v>
      </c>
      <c r="F6" s="5">
        <f t="shared" si="1"/>
        <v>0.25</v>
      </c>
      <c r="G6" s="13">
        <v>7.8125E-3</v>
      </c>
      <c r="H6" s="2">
        <f t="shared" si="0"/>
        <v>11.25</v>
      </c>
      <c r="I6" s="3">
        <f t="shared" si="2"/>
        <v>837.0807000486144</v>
      </c>
      <c r="J6" s="6">
        <f>AVERAGE(I6:I7)</f>
        <v>831.76349052017486</v>
      </c>
      <c r="K6" s="22">
        <f>STDEV(I6:I7)</f>
        <v>7.5196698290985786</v>
      </c>
      <c r="N6" s="5"/>
    </row>
    <row r="7" spans="1:14" ht="18" customHeight="1" x14ac:dyDescent="0.2">
      <c r="A7" s="1" t="s">
        <v>16</v>
      </c>
      <c r="B7" s="5">
        <v>0.68700000000000006</v>
      </c>
      <c r="C7" s="5">
        <v>4.0000000000000001E-3</v>
      </c>
      <c r="D7" s="5">
        <v>0.374</v>
      </c>
      <c r="E7" s="4">
        <v>15</v>
      </c>
      <c r="F7" s="5">
        <f t="shared" ref="F7" si="4">E7/60</f>
        <v>0.25</v>
      </c>
      <c r="G7" s="13">
        <v>7.8125E-3</v>
      </c>
      <c r="H7" s="2">
        <f t="shared" si="0"/>
        <v>11.25</v>
      </c>
      <c r="I7" s="3">
        <f t="shared" si="2"/>
        <v>826.44628099173542</v>
      </c>
      <c r="J7" s="6"/>
      <c r="K7" s="22"/>
      <c r="N7" s="5"/>
    </row>
    <row r="8" spans="1:14" ht="18" customHeight="1" x14ac:dyDescent="0.2">
      <c r="A8" s="1" t="s">
        <v>17</v>
      </c>
      <c r="B8" s="5">
        <v>0.755</v>
      </c>
      <c r="C8" s="5">
        <v>4.0000000000000001E-3</v>
      </c>
      <c r="D8" s="5">
        <v>0.32100000000000001</v>
      </c>
      <c r="E8" s="4">
        <v>20</v>
      </c>
      <c r="F8" s="5">
        <f t="shared" si="1"/>
        <v>0.33333333333333331</v>
      </c>
      <c r="G8" s="13">
        <v>7.8703703703703713E-3</v>
      </c>
      <c r="H8" s="2">
        <f t="shared" si="0"/>
        <v>11.333333333333334</v>
      </c>
      <c r="I8" s="3">
        <f t="shared" si="2"/>
        <v>1059.1900311526479</v>
      </c>
      <c r="J8" s="6">
        <f>AVERAGE(I8:I9)</f>
        <v>1049.1008212970828</v>
      </c>
      <c r="K8" s="22">
        <f>STDEV(I8:I9)</f>
        <v>14.268297411368241</v>
      </c>
      <c r="N8" s="5"/>
    </row>
    <row r="9" spans="1:14" ht="18" customHeight="1" x14ac:dyDescent="0.2">
      <c r="A9" s="1" t="s">
        <v>18</v>
      </c>
      <c r="B9" s="5">
        <v>0.753</v>
      </c>
      <c r="C9" s="5">
        <v>1.0999999999999999E-2</v>
      </c>
      <c r="D9" s="5">
        <v>0.32100000000000001</v>
      </c>
      <c r="E9" s="4">
        <v>20</v>
      </c>
      <c r="F9" s="5">
        <f t="shared" ref="F9" si="5">E9/60</f>
        <v>0.33333333333333331</v>
      </c>
      <c r="G9" s="13">
        <v>7.8703703703703713E-3</v>
      </c>
      <c r="H9" s="2">
        <f t="shared" si="0"/>
        <v>11.333333333333334</v>
      </c>
      <c r="I9" s="3">
        <f t="shared" si="2"/>
        <v>1039.011611441518</v>
      </c>
      <c r="J9" s="6"/>
      <c r="K9" s="22"/>
      <c r="N9" s="5"/>
    </row>
    <row r="10" spans="1:14" ht="18" customHeight="1" x14ac:dyDescent="0.2">
      <c r="A10" s="1" t="s">
        <v>19</v>
      </c>
      <c r="B10" s="5">
        <v>0.79500000000000004</v>
      </c>
      <c r="C10" s="5">
        <v>1.7999999999999999E-2</v>
      </c>
      <c r="D10" s="5">
        <v>0.371</v>
      </c>
      <c r="E10" s="4">
        <v>25</v>
      </c>
      <c r="F10" s="5">
        <f t="shared" si="1"/>
        <v>0.41666666666666669</v>
      </c>
      <c r="G10" s="13">
        <v>7.9282407407407409E-3</v>
      </c>
      <c r="H10" s="2">
        <f t="shared" si="0"/>
        <v>11.416666666666666</v>
      </c>
      <c r="I10" s="3">
        <f t="shared" si="2"/>
        <v>935.43249203626567</v>
      </c>
      <c r="J10" s="6">
        <f>AVERAGE(I10:I11)</f>
        <v>939.56750796373444</v>
      </c>
      <c r="K10" s="22">
        <f>STDEV(I10:I11)</f>
        <v>5.8477956052550182</v>
      </c>
      <c r="N10" s="5"/>
    </row>
    <row r="11" spans="1:14" ht="18" customHeight="1" x14ac:dyDescent="0.2">
      <c r="A11" s="1" t="s">
        <v>20</v>
      </c>
      <c r="B11" s="5">
        <v>0.77900000000000003</v>
      </c>
      <c r="C11" s="5">
        <v>5.0000000000000001E-3</v>
      </c>
      <c r="D11" s="5">
        <v>0.371</v>
      </c>
      <c r="E11" s="4">
        <v>25</v>
      </c>
      <c r="F11" s="5">
        <f t="shared" ref="F11" si="6">E11/60</f>
        <v>0.41666666666666669</v>
      </c>
      <c r="G11" s="13">
        <v>7.9282407407407409E-3</v>
      </c>
      <c r="H11" s="2">
        <f t="shared" si="0"/>
        <v>11.416666666666666</v>
      </c>
      <c r="I11" s="3">
        <f t="shared" si="2"/>
        <v>943.7025238912031</v>
      </c>
      <c r="J11" s="6"/>
      <c r="K11" s="22"/>
      <c r="N11" s="5"/>
    </row>
    <row r="12" spans="1:14" ht="18" customHeight="1" x14ac:dyDescent="0.2">
      <c r="A12" s="1" t="s">
        <v>21</v>
      </c>
      <c r="B12" s="5">
        <v>0.80800000000000005</v>
      </c>
      <c r="C12" s="5">
        <v>4.0000000000000001E-3</v>
      </c>
      <c r="D12" s="5">
        <v>0.38</v>
      </c>
      <c r="E12" s="4">
        <v>30</v>
      </c>
      <c r="F12" s="5">
        <f t="shared" si="1"/>
        <v>0.5</v>
      </c>
      <c r="G12" s="13">
        <v>7.9861111111111122E-3</v>
      </c>
      <c r="H12" s="2">
        <f t="shared" si="0"/>
        <v>11.5</v>
      </c>
      <c r="I12" s="3">
        <f t="shared" si="2"/>
        <v>958.13397129186592</v>
      </c>
      <c r="J12" s="6">
        <f>AVERAGE(I12:I13)</f>
        <v>949.01315789473688</v>
      </c>
      <c r="K12" s="22">
        <f>STDEV(I12:I13)</f>
        <v>12.898778006094192</v>
      </c>
      <c r="N12" s="5"/>
    </row>
    <row r="13" spans="1:14" ht="18" customHeight="1" x14ac:dyDescent="0.2">
      <c r="A13" s="1" t="s">
        <v>22</v>
      </c>
      <c r="B13" s="5">
        <v>0.79800000000000004</v>
      </c>
      <c r="C13" s="5">
        <v>7.0000000000000001E-3</v>
      </c>
      <c r="D13" s="5">
        <v>0.38</v>
      </c>
      <c r="E13" s="4">
        <v>30</v>
      </c>
      <c r="F13" s="5">
        <f t="shared" ref="F13" si="7">E13/60</f>
        <v>0.5</v>
      </c>
      <c r="G13" s="13">
        <v>7.9861111111111122E-3</v>
      </c>
      <c r="H13" s="2">
        <f t="shared" si="0"/>
        <v>11.5</v>
      </c>
      <c r="I13" s="3">
        <f t="shared" si="2"/>
        <v>939.89234449760772</v>
      </c>
      <c r="J13" s="6"/>
      <c r="K13" s="22"/>
      <c r="N13" s="5"/>
    </row>
    <row r="14" spans="1:14" ht="18" customHeight="1" x14ac:dyDescent="0.2">
      <c r="A14" s="1" t="s">
        <v>23</v>
      </c>
      <c r="B14" s="5">
        <v>0.73899999999999999</v>
      </c>
      <c r="C14" s="5">
        <v>3.1E-2</v>
      </c>
      <c r="D14" s="5">
        <v>0.39300000000000002</v>
      </c>
      <c r="E14" s="4">
        <v>35</v>
      </c>
      <c r="F14" s="5">
        <f t="shared" si="1"/>
        <v>0.58333333333333337</v>
      </c>
      <c r="G14" s="13">
        <v>3.645833333333333E-3</v>
      </c>
      <c r="H14" s="2">
        <f>5+F6</f>
        <v>5.25</v>
      </c>
      <c r="I14" s="3">
        <f t="shared" si="2"/>
        <v>1866.8211559432932</v>
      </c>
      <c r="J14" s="6">
        <f>AVERAGE(I14:I15)</f>
        <v>1853.1897491821155</v>
      </c>
      <c r="K14" s="22">
        <f>STDEV(I14:I15)</f>
        <v>19.27772031588179</v>
      </c>
      <c r="N14" s="5"/>
    </row>
    <row r="15" spans="1:14" ht="18" customHeight="1" x14ac:dyDescent="0.2">
      <c r="A15" s="1" t="s">
        <v>24</v>
      </c>
      <c r="B15" s="5">
        <v>0.73599999999999999</v>
      </c>
      <c r="C15" s="5">
        <v>3.5000000000000003E-2</v>
      </c>
      <c r="D15" s="5">
        <v>0.39300000000000002</v>
      </c>
      <c r="E15" s="4">
        <v>35</v>
      </c>
      <c r="F15" s="5">
        <f t="shared" ref="F15" si="8">E15/60</f>
        <v>0.58333333333333337</v>
      </c>
      <c r="G15" s="13">
        <v>3.645833333333333E-3</v>
      </c>
      <c r="H15" s="2">
        <f t="shared" ref="H15:H19" si="9">5+F7</f>
        <v>5.25</v>
      </c>
      <c r="I15" s="3">
        <f t="shared" si="2"/>
        <v>1839.5583424209378</v>
      </c>
      <c r="J15" s="6"/>
      <c r="K15" s="22"/>
      <c r="N15" s="5"/>
    </row>
    <row r="16" spans="1:14" ht="18" customHeight="1" x14ac:dyDescent="0.2">
      <c r="A16" s="1" t="s">
        <v>25</v>
      </c>
      <c r="B16" s="5">
        <v>0.74099999999999999</v>
      </c>
      <c r="C16" s="5">
        <v>0.03</v>
      </c>
      <c r="D16" s="5">
        <v>0.39700000000000002</v>
      </c>
      <c r="E16" s="4">
        <v>40</v>
      </c>
      <c r="F16" s="5">
        <f t="shared" si="1"/>
        <v>0.66666666666666663</v>
      </c>
      <c r="G16" s="13">
        <v>3.7037037037037034E-3</v>
      </c>
      <c r="H16" s="2">
        <f t="shared" si="9"/>
        <v>5.333333333333333</v>
      </c>
      <c r="I16" s="3">
        <f t="shared" si="2"/>
        <v>1858.1324217344368</v>
      </c>
      <c r="J16" s="6">
        <f>AVERAGE(I16:I17)</f>
        <v>1879.3855703490462</v>
      </c>
      <c r="K16" s="22">
        <f>STDEV(I16:I17)</f>
        <v>30.056491013911831</v>
      </c>
    </row>
    <row r="17" spans="1:11" ht="18" customHeight="1" x14ac:dyDescent="0.2">
      <c r="A17" s="1" t="s">
        <v>26</v>
      </c>
      <c r="B17" s="5">
        <v>0.748</v>
      </c>
      <c r="C17" s="5">
        <v>2.5000000000000001E-2</v>
      </c>
      <c r="D17" s="5">
        <v>0.39700000000000002</v>
      </c>
      <c r="E17" s="4">
        <v>40</v>
      </c>
      <c r="F17" s="5">
        <f t="shared" ref="F17" si="10">E17/60</f>
        <v>0.66666666666666663</v>
      </c>
      <c r="G17" s="13">
        <v>3.7037037037037034E-3</v>
      </c>
      <c r="H17" s="2">
        <f t="shared" si="9"/>
        <v>5.333333333333333</v>
      </c>
      <c r="I17" s="3">
        <f t="shared" si="2"/>
        <v>1900.6387189636559</v>
      </c>
      <c r="J17" s="6"/>
      <c r="K17" s="22"/>
    </row>
    <row r="18" spans="1:11" ht="18" customHeight="1" x14ac:dyDescent="0.2">
      <c r="A18" s="1" t="s">
        <v>27</v>
      </c>
      <c r="B18" s="5">
        <v>0.81200000000000006</v>
      </c>
      <c r="C18" s="5">
        <v>2.4E-2</v>
      </c>
      <c r="D18" s="5">
        <v>0.312</v>
      </c>
      <c r="E18" s="4">
        <v>45</v>
      </c>
      <c r="F18" s="5">
        <f t="shared" si="1"/>
        <v>0.75</v>
      </c>
      <c r="G18" s="13">
        <v>3.7615740740740739E-3</v>
      </c>
      <c r="H18" s="2">
        <f t="shared" si="9"/>
        <v>5.416666666666667</v>
      </c>
      <c r="I18" s="3">
        <f>(1000* (B18-1.75 * (C18)))/(D18*0.2*(H18-F18))</f>
        <v>2644.2307692307691</v>
      </c>
      <c r="J18" s="6">
        <f>AVERAGE(I18:I19)</f>
        <v>2627.9189560439559</v>
      </c>
      <c r="K18" s="22">
        <f>STDEV(I18:I19)</f>
        <v>23.068387435687519</v>
      </c>
    </row>
    <row r="19" spans="1:11" ht="18" customHeight="1" x14ac:dyDescent="0.2">
      <c r="A19" s="1" t="s">
        <v>28</v>
      </c>
      <c r="B19" s="5">
        <v>0.82699999999999996</v>
      </c>
      <c r="C19" s="5">
        <v>3.7999999999999999E-2</v>
      </c>
      <c r="D19" s="5">
        <v>0.312</v>
      </c>
      <c r="E19" s="4">
        <v>45</v>
      </c>
      <c r="F19" s="5">
        <f t="shared" ref="F19" si="11">E19/60</f>
        <v>0.75</v>
      </c>
      <c r="G19" s="13">
        <v>3.7615740740740739E-3</v>
      </c>
      <c r="H19" s="2">
        <f t="shared" si="9"/>
        <v>5.416666666666667</v>
      </c>
      <c r="I19" s="3">
        <f t="shared" si="2"/>
        <v>2611.6071428571427</v>
      </c>
      <c r="J19" s="6"/>
      <c r="K19" s="22"/>
    </row>
    <row r="20" spans="1:11" ht="18" customHeight="1" x14ac:dyDescent="0.2">
      <c r="A20" s="1" t="s">
        <v>29</v>
      </c>
      <c r="B20" s="5">
        <v>0.53600000000000003</v>
      </c>
      <c r="C20" s="5">
        <v>2.4E-2</v>
      </c>
      <c r="D20" s="5">
        <v>0.41499999999999998</v>
      </c>
      <c r="E20" s="4">
        <v>50</v>
      </c>
      <c r="F20" s="5">
        <f t="shared" si="1"/>
        <v>0.83333333333333337</v>
      </c>
      <c r="G20" s="13">
        <v>3.472222222222222E-3</v>
      </c>
      <c r="H20" s="2">
        <f>5</f>
        <v>5</v>
      </c>
      <c r="I20" s="3">
        <f t="shared" si="2"/>
        <v>1428.433734939759</v>
      </c>
      <c r="J20" s="6">
        <f>AVERAGE(I20:I21)</f>
        <v>1482.6506024096384</v>
      </c>
      <c r="K20" s="22">
        <f>STDEV(I20:I21)</f>
        <v>76.674229285288106</v>
      </c>
    </row>
    <row r="21" spans="1:11" ht="18" customHeight="1" x14ac:dyDescent="0.2">
      <c r="A21" s="1" t="s">
        <v>30</v>
      </c>
      <c r="B21" s="5">
        <v>0.57699999999999996</v>
      </c>
      <c r="C21" s="5">
        <v>2.5999999999999999E-2</v>
      </c>
      <c r="D21" s="5">
        <v>0.41499999999999998</v>
      </c>
      <c r="E21" s="4">
        <v>50</v>
      </c>
      <c r="F21" s="5">
        <f t="shared" ref="F21" si="12">E21/60</f>
        <v>0.83333333333333337</v>
      </c>
      <c r="G21" s="13">
        <v>3.472222222222222E-3</v>
      </c>
      <c r="H21" s="2">
        <f>5</f>
        <v>5</v>
      </c>
      <c r="I21" s="3">
        <f t="shared" si="2"/>
        <v>1536.8674698795178</v>
      </c>
      <c r="J21" s="6"/>
      <c r="K21" s="22"/>
    </row>
    <row r="22" spans="1:11" ht="18" customHeight="1" x14ac:dyDescent="0.2">
      <c r="A22" s="1" t="s">
        <v>31</v>
      </c>
      <c r="B22" s="2">
        <v>0.55900000000000005</v>
      </c>
      <c r="C22" s="2">
        <v>0.03</v>
      </c>
      <c r="D22" s="5">
        <v>0.35599999999999998</v>
      </c>
      <c r="E22" s="1">
        <v>55</v>
      </c>
      <c r="F22" s="2">
        <f>E22/60</f>
        <v>0.91666666666666663</v>
      </c>
      <c r="G22" s="13">
        <v>3.530092592592592E-3</v>
      </c>
      <c r="H22" s="2">
        <f>5+F2</f>
        <v>5.083333333333333</v>
      </c>
      <c r="I22" s="3">
        <f t="shared" si="2"/>
        <v>1707.3033707865172</v>
      </c>
      <c r="J22" s="3">
        <f>AVERAGE(I22:I23)</f>
        <v>1681.1797752808993</v>
      </c>
      <c r="K22" s="21">
        <f>STDEV(I22:I23)</f>
        <v>36.944343061993848</v>
      </c>
    </row>
    <row r="23" spans="1:11" ht="18" customHeight="1" x14ac:dyDescent="0.2">
      <c r="A23" s="9" t="s">
        <v>32</v>
      </c>
      <c r="B23" s="5">
        <v>0.55400000000000005</v>
      </c>
      <c r="C23" s="5">
        <v>3.5999999999999997E-2</v>
      </c>
      <c r="D23" s="5">
        <v>0.35599999999999998</v>
      </c>
      <c r="E23" s="1">
        <v>55</v>
      </c>
      <c r="F23" s="2">
        <f>E23/60</f>
        <v>0.91666666666666663</v>
      </c>
      <c r="G23" s="13">
        <v>3.530092592592592E-3</v>
      </c>
      <c r="H23" s="2">
        <f t="shared" ref="H23:H25" si="13">5+F3</f>
        <v>5.083333333333333</v>
      </c>
      <c r="I23" s="3">
        <f t="shared" si="2"/>
        <v>1655.0561797752812</v>
      </c>
      <c r="J23" s="6"/>
      <c r="K23" s="22"/>
    </row>
    <row r="24" spans="1:11" ht="18" customHeight="1" x14ac:dyDescent="0.2">
      <c r="A24" s="1" t="s">
        <v>33</v>
      </c>
      <c r="B24" s="5">
        <v>0.47199999999999998</v>
      </c>
      <c r="C24" s="5">
        <v>2.8000000000000001E-2</v>
      </c>
      <c r="D24" s="5">
        <v>0.308</v>
      </c>
      <c r="E24" s="4">
        <v>60</v>
      </c>
      <c r="F24" s="5">
        <f t="shared" ref="F24" si="14">E24/60</f>
        <v>1</v>
      </c>
      <c r="G24" s="13">
        <v>3.5879629629629629E-3</v>
      </c>
      <c r="H24" s="2">
        <f t="shared" si="13"/>
        <v>5.166666666666667</v>
      </c>
      <c r="I24" s="3">
        <f>(1000* (B24-1.75 * (C24)))/(D24*0.2*(H24-F24))</f>
        <v>1648.0519480519479</v>
      </c>
      <c r="J24" s="6">
        <f>AVERAGE(I24:I25)</f>
        <v>1659.7402597402595</v>
      </c>
      <c r="K24" s="22">
        <f>STDEV(I24:I25)</f>
        <v>16.529768910854251</v>
      </c>
    </row>
    <row r="25" spans="1:11" ht="18" customHeight="1" x14ac:dyDescent="0.2">
      <c r="A25" s="1" t="s">
        <v>34</v>
      </c>
      <c r="B25" s="5">
        <v>0.47099999999999997</v>
      </c>
      <c r="C25" s="5">
        <v>2.4E-2</v>
      </c>
      <c r="D25" s="5">
        <v>0.308</v>
      </c>
      <c r="E25" s="4">
        <v>60</v>
      </c>
      <c r="F25" s="5">
        <f t="shared" ref="F25:F37" si="15">E25/60</f>
        <v>1</v>
      </c>
      <c r="G25" s="13">
        <v>3.5879629629629629E-3</v>
      </c>
      <c r="H25" s="2">
        <f t="shared" si="13"/>
        <v>5.166666666666667</v>
      </c>
      <c r="I25" s="3">
        <f t="shared" si="2"/>
        <v>1671.4285714285711</v>
      </c>
      <c r="J25" s="6"/>
      <c r="K25" s="22"/>
    </row>
    <row r="26" spans="1:11" x14ac:dyDescent="0.2">
      <c r="A26" s="1" t="s">
        <v>35</v>
      </c>
      <c r="B26" s="2">
        <v>0.70699999999999996</v>
      </c>
      <c r="C26" s="2">
        <v>3.4000000000000002E-2</v>
      </c>
      <c r="D26" s="5">
        <v>0.36799999999999999</v>
      </c>
      <c r="E26" s="4">
        <v>65</v>
      </c>
      <c r="F26" s="5">
        <f t="shared" si="15"/>
        <v>1.0833333333333333</v>
      </c>
      <c r="G26" s="13">
        <v>2.7777777777777779E-3</v>
      </c>
      <c r="H26" s="2">
        <f>4</f>
        <v>4</v>
      </c>
      <c r="I26" s="3">
        <f>(1000* (B26-1.75 * (C26)))/(D26*0.2*(H26-F26))</f>
        <v>3016.304347826087</v>
      </c>
      <c r="J26" s="3">
        <f>AVERAGE(I26:I27)</f>
        <v>3107.7251552795033</v>
      </c>
      <c r="K26" s="21">
        <f>STDEV(I26:I27)</f>
        <v>129.28854578372031</v>
      </c>
    </row>
    <row r="27" spans="1:11" x14ac:dyDescent="0.2">
      <c r="A27" s="1" t="s">
        <v>36</v>
      </c>
      <c r="B27" s="5">
        <v>0.72699999999999998</v>
      </c>
      <c r="C27" s="5">
        <v>2.3E-2</v>
      </c>
      <c r="D27" s="5">
        <v>0.36799999999999999</v>
      </c>
      <c r="E27" s="4">
        <v>65</v>
      </c>
      <c r="F27" s="5">
        <f t="shared" si="15"/>
        <v>1.0833333333333333</v>
      </c>
      <c r="G27" s="13">
        <v>2.7777777777777779E-3</v>
      </c>
      <c r="H27" s="2">
        <f>4</f>
        <v>4</v>
      </c>
      <c r="I27" s="3">
        <f>(1000* (B27-1.75 * (C27)))/(D27*0.2*(H27-F27))</f>
        <v>3199.1459627329191</v>
      </c>
      <c r="J27" s="6"/>
      <c r="K27" s="22"/>
    </row>
    <row r="28" spans="1:11" x14ac:dyDescent="0.2">
      <c r="A28" s="1" t="s">
        <v>37</v>
      </c>
      <c r="B28" s="5">
        <v>0.57799999999999996</v>
      </c>
      <c r="C28" s="5">
        <v>0.03</v>
      </c>
      <c r="D28" s="5">
        <v>0.38</v>
      </c>
      <c r="E28" s="4">
        <v>70</v>
      </c>
      <c r="F28" s="5">
        <f t="shared" si="15"/>
        <v>1.1666666666666667</v>
      </c>
      <c r="G28" s="13">
        <v>2.8356481481481479E-3</v>
      </c>
      <c r="H28" s="2">
        <f>4+F2</f>
        <v>4.083333333333333</v>
      </c>
      <c r="I28" s="3">
        <f t="shared" ref="I28:I37" si="16">(1000* (B28-1.75 * (C28)))/(D28*0.2*(H28-F28))</f>
        <v>2370.6766917293235</v>
      </c>
      <c r="J28" s="6">
        <f>AVERAGE(I28:I29)</f>
        <v>2679.1353383458645</v>
      </c>
      <c r="K28" s="22">
        <f>STDEV(I28:I29)</f>
        <v>436.22640147636514</v>
      </c>
    </row>
    <row r="29" spans="1:11" x14ac:dyDescent="0.2">
      <c r="A29" s="1" t="s">
        <v>38</v>
      </c>
      <c r="B29" s="5">
        <v>0.70599999999999996</v>
      </c>
      <c r="C29" s="5">
        <v>2.5000000000000001E-2</v>
      </c>
      <c r="D29" s="5">
        <v>0.38</v>
      </c>
      <c r="E29" s="4">
        <v>70</v>
      </c>
      <c r="F29" s="5">
        <f t="shared" si="15"/>
        <v>1.1666666666666667</v>
      </c>
      <c r="G29" s="13">
        <v>2.8356481481481479E-3</v>
      </c>
      <c r="H29" s="2">
        <f t="shared" ref="H29:H37" si="17">4+F3</f>
        <v>4.083333333333333</v>
      </c>
      <c r="I29" s="3">
        <f t="shared" si="16"/>
        <v>2987.593984962406</v>
      </c>
      <c r="J29" s="6"/>
      <c r="K29" s="22"/>
    </row>
    <row r="30" spans="1:11" x14ac:dyDescent="0.2">
      <c r="A30" s="1" t="s">
        <v>39</v>
      </c>
      <c r="B30" s="5">
        <v>0.60499999999999998</v>
      </c>
      <c r="C30" s="5">
        <v>2.5000000000000001E-2</v>
      </c>
      <c r="D30" s="5">
        <v>0.33900000000000002</v>
      </c>
      <c r="E30" s="4">
        <v>75</v>
      </c>
      <c r="F30" s="5">
        <f t="shared" si="15"/>
        <v>1.25</v>
      </c>
      <c r="G30" s="13">
        <v>2.8935185185185188E-3</v>
      </c>
      <c r="H30" s="2">
        <f t="shared" si="17"/>
        <v>4.166666666666667</v>
      </c>
      <c r="I30" s="3">
        <f t="shared" si="16"/>
        <v>2838.1795195954478</v>
      </c>
      <c r="J30" s="6">
        <f>AVERAGE(I30:I31)</f>
        <v>2966.4981036662443</v>
      </c>
      <c r="K30" s="22">
        <f>STDEV(I30:I31)</f>
        <v>181.46988189743266</v>
      </c>
    </row>
    <row r="31" spans="1:11" x14ac:dyDescent="0.2">
      <c r="A31" s="1" t="s">
        <v>40</v>
      </c>
      <c r="B31" s="5">
        <v>0.66100000000000003</v>
      </c>
      <c r="C31" s="5">
        <v>2.8000000000000001E-2</v>
      </c>
      <c r="D31" s="5">
        <v>0.33900000000000002</v>
      </c>
      <c r="E31" s="4">
        <v>75</v>
      </c>
      <c r="F31" s="5">
        <f t="shared" si="15"/>
        <v>1.25</v>
      </c>
      <c r="G31" s="13">
        <v>2.8935185185185188E-3</v>
      </c>
      <c r="H31" s="2">
        <f t="shared" si="17"/>
        <v>4.166666666666667</v>
      </c>
      <c r="I31" s="3">
        <f t="shared" si="16"/>
        <v>3094.8166877370409</v>
      </c>
      <c r="J31" s="6"/>
      <c r="K31" s="22"/>
    </row>
    <row r="32" spans="1:11" x14ac:dyDescent="0.2">
      <c r="A32" s="1" t="s">
        <v>41</v>
      </c>
      <c r="B32" s="5">
        <v>0.68300000000000005</v>
      </c>
      <c r="C32" s="5">
        <v>3.3000000000000002E-2</v>
      </c>
      <c r="D32" s="5">
        <v>0.35699999999999998</v>
      </c>
      <c r="E32" s="4">
        <v>80</v>
      </c>
      <c r="F32" s="5">
        <f t="shared" si="15"/>
        <v>1.3333333333333333</v>
      </c>
      <c r="G32" s="13">
        <v>1.7361111111111112E-4</v>
      </c>
      <c r="H32" s="2">
        <f t="shared" si="17"/>
        <v>4.25</v>
      </c>
      <c r="I32" s="3">
        <f t="shared" si="16"/>
        <v>3002.4009603841537</v>
      </c>
      <c r="J32" s="6">
        <f>AVERAGE(I32:I33)</f>
        <v>3180.072028811524</v>
      </c>
      <c r="K32" s="22">
        <f>STDEV(I32:I33)</f>
        <v>251.26483461130528</v>
      </c>
    </row>
    <row r="33" spans="1:11" x14ac:dyDescent="0.2">
      <c r="A33" s="1" t="s">
        <v>42</v>
      </c>
      <c r="B33" s="5">
        <v>0.73599999999999999</v>
      </c>
      <c r="C33" s="5">
        <v>2.1000000000000001E-2</v>
      </c>
      <c r="D33" s="5">
        <v>0.35699999999999998</v>
      </c>
      <c r="E33" s="4">
        <v>80</v>
      </c>
      <c r="F33" s="5">
        <f t="shared" si="15"/>
        <v>1.3333333333333333</v>
      </c>
      <c r="G33" s="13">
        <v>2.9513888888888888E-3</v>
      </c>
      <c r="H33" s="2">
        <f t="shared" si="17"/>
        <v>4.25</v>
      </c>
      <c r="I33" s="3">
        <f t="shared" si="16"/>
        <v>3357.7430972388943</v>
      </c>
      <c r="J33" s="6"/>
      <c r="K33" s="22"/>
    </row>
    <row r="34" spans="1:11" x14ac:dyDescent="0.2">
      <c r="A34" s="1" t="s">
        <v>43</v>
      </c>
      <c r="B34" s="5">
        <v>0.79900000000000004</v>
      </c>
      <c r="C34" s="5">
        <v>0.03</v>
      </c>
      <c r="D34" s="5">
        <v>0.40100000000000002</v>
      </c>
      <c r="E34" s="4">
        <v>85</v>
      </c>
      <c r="F34" s="5">
        <f t="shared" si="15"/>
        <v>1.4166666666666667</v>
      </c>
      <c r="G34" s="13">
        <v>3.0092592592592588E-3</v>
      </c>
      <c r="H34" s="2">
        <f t="shared" si="17"/>
        <v>4.333333333333333</v>
      </c>
      <c r="I34" s="3">
        <f t="shared" si="16"/>
        <v>3191.3074456715358</v>
      </c>
      <c r="J34" s="6">
        <f>AVERAGE(I34:I35)</f>
        <v>3051.3003206270041</v>
      </c>
      <c r="K34" s="22">
        <f>STDEV(I34:I35)</f>
        <v>197.99997506684252</v>
      </c>
    </row>
    <row r="35" spans="1:11" x14ac:dyDescent="0.2">
      <c r="A35" s="1" t="s">
        <v>44</v>
      </c>
      <c r="B35" s="5">
        <v>0.73699999999999999</v>
      </c>
      <c r="C35" s="5">
        <v>3.2000000000000001E-2</v>
      </c>
      <c r="D35" s="5">
        <v>0.40100000000000002</v>
      </c>
      <c r="E35" s="4">
        <v>85</v>
      </c>
      <c r="F35" s="5">
        <f t="shared" si="15"/>
        <v>1.4166666666666667</v>
      </c>
      <c r="G35" s="13">
        <v>3.0092592592592588E-3</v>
      </c>
      <c r="H35" s="2">
        <f t="shared" si="17"/>
        <v>4.333333333333333</v>
      </c>
      <c r="I35" s="3">
        <f t="shared" si="16"/>
        <v>2911.2931955824724</v>
      </c>
      <c r="J35" s="6"/>
      <c r="K35" s="22"/>
    </row>
    <row r="36" spans="1:11" x14ac:dyDescent="0.2">
      <c r="A36" s="1" t="s">
        <v>45</v>
      </c>
      <c r="B36" s="5">
        <v>0.76300000000000001</v>
      </c>
      <c r="C36" s="5">
        <v>2.5000000000000001E-2</v>
      </c>
      <c r="D36" s="5">
        <v>0.33900000000000002</v>
      </c>
      <c r="E36" s="4">
        <v>90</v>
      </c>
      <c r="F36" s="5">
        <f t="shared" si="15"/>
        <v>1.5</v>
      </c>
      <c r="G36" s="13">
        <v>3.0671296296296297E-3</v>
      </c>
      <c r="H36" s="2">
        <f t="shared" si="17"/>
        <v>4.416666666666667</v>
      </c>
      <c r="I36" s="3">
        <f t="shared" si="16"/>
        <v>3637.1681415929193</v>
      </c>
      <c r="J36" s="6">
        <f>AVERAGE(I36:I37)</f>
        <v>3548.0404551201</v>
      </c>
      <c r="K36" s="22">
        <f>STDEV(I36:I37)</f>
        <v>126.04558299279839</v>
      </c>
    </row>
    <row r="37" spans="1:11" x14ac:dyDescent="0.2">
      <c r="A37" s="1" t="s">
        <v>46</v>
      </c>
      <c r="B37" s="5">
        <v>0.72599999999999998</v>
      </c>
      <c r="C37" s="5">
        <v>2.4E-2</v>
      </c>
      <c r="D37" s="5">
        <v>0.33900000000000002</v>
      </c>
      <c r="E37" s="4">
        <v>90</v>
      </c>
      <c r="F37" s="5">
        <f t="shared" si="15"/>
        <v>1.5</v>
      </c>
      <c r="G37" s="13">
        <v>3.0671296296296297E-3</v>
      </c>
      <c r="H37" s="2">
        <f t="shared" si="17"/>
        <v>4.416666666666667</v>
      </c>
      <c r="I37" s="3">
        <f t="shared" si="16"/>
        <v>3458.9127686472802</v>
      </c>
      <c r="J37" s="6"/>
      <c r="K37" s="22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K10"/>
  <sheetViews>
    <sheetView tabSelected="1" topLeftCell="A2" workbookViewId="0">
      <selection activeCell="P34" sqref="P34"/>
    </sheetView>
  </sheetViews>
  <sheetFormatPr baseColWidth="10" defaultColWidth="10.6640625" defaultRowHeight="16" x14ac:dyDescent="0.2"/>
  <cols>
    <col min="1" max="1" width="13.6640625" customWidth="1"/>
    <col min="2" max="2" width="25.1640625" customWidth="1"/>
    <col min="6" max="6" width="18.5" customWidth="1"/>
  </cols>
  <sheetData>
    <row r="2" spans="1:11" ht="34" x14ac:dyDescent="0.2">
      <c r="A2" s="15" t="s">
        <v>47</v>
      </c>
      <c r="B2" s="12" t="s">
        <v>0</v>
      </c>
      <c r="C2" s="12" t="s">
        <v>8</v>
      </c>
      <c r="D2" s="12" t="s">
        <v>10</v>
      </c>
      <c r="F2" s="10"/>
      <c r="G2" s="20" t="s">
        <v>62</v>
      </c>
      <c r="H2" s="20" t="s">
        <v>54</v>
      </c>
      <c r="K2" t="s">
        <v>65</v>
      </c>
    </row>
    <row r="3" spans="1:11" x14ac:dyDescent="0.2">
      <c r="A3" s="16" t="s">
        <v>48</v>
      </c>
      <c r="B3" s="17" t="s">
        <v>58</v>
      </c>
      <c r="C3" s="8">
        <f>AVERAGE(Raw_Data!J2,Raw_Data!J4,Raw_Data!J6)</f>
        <v>819.86124263955128</v>
      </c>
      <c r="D3" s="8">
        <f>STDEV(Raw_Data!J2,Raw_Data!J4,Raw_Data!J6)</f>
        <v>48.858570127384638</v>
      </c>
      <c r="F3" s="17" t="s">
        <v>58</v>
      </c>
      <c r="G3" s="10">
        <f>C3/$C$7</f>
        <v>0.28098742906290586</v>
      </c>
      <c r="H3" s="10">
        <f>G3*SQRT((D7/C7)^2+(D3/C3)^2)</f>
        <v>2.6884668013970745E-2</v>
      </c>
      <c r="J3" t="s">
        <v>63</v>
      </c>
      <c r="K3">
        <f>G7/G8</f>
        <v>1</v>
      </c>
    </row>
    <row r="4" spans="1:11" x14ac:dyDescent="0.2">
      <c r="A4" s="10" t="s">
        <v>49</v>
      </c>
      <c r="B4" s="17" t="s">
        <v>59</v>
      </c>
      <c r="C4" s="8">
        <f>AVERAGE(Raw_Data!J8,Raw_Data!J10,Raw_Data!J12)</f>
        <v>979.22716238518478</v>
      </c>
      <c r="D4" s="8">
        <f>STDEV(Raw_Data!J8,Raw_Data!J10,Raw_Data!J12)</f>
        <v>60.696385666339054</v>
      </c>
      <c r="F4" s="17" t="s">
        <v>59</v>
      </c>
      <c r="G4" s="10">
        <f>C4/$C$8</f>
        <v>0.30039446599351727</v>
      </c>
      <c r="H4" s="10">
        <f>G4*SQRT((D8/C8)^2+(D4/C4)^2)</f>
        <v>3.0183110733396488E-2</v>
      </c>
      <c r="J4" t="s">
        <v>64</v>
      </c>
      <c r="K4">
        <f>G3/G4</f>
        <v>0.93539482537927232</v>
      </c>
    </row>
    <row r="5" spans="1:11" x14ac:dyDescent="0.2">
      <c r="A5" s="10" t="s">
        <v>50</v>
      </c>
      <c r="B5" s="18" t="s">
        <v>60</v>
      </c>
      <c r="C5" s="8">
        <f>AVERAGE(Raw_Data!J14,Raw_Data!J16,Raw_Data!J18)</f>
        <v>2120.1647585250394</v>
      </c>
      <c r="D5" s="8">
        <f>STDEV(Raw_Data!J14,Raw_Data!J16,Raw_Data!J18)</f>
        <v>439.92306041535272</v>
      </c>
      <c r="F5" s="18" t="s">
        <v>60</v>
      </c>
      <c r="G5" s="10">
        <f>C5/$C$7</f>
        <v>0.72663472024819453</v>
      </c>
      <c r="H5" s="10">
        <f>G5*SQRT((D7/C7)^2+(D5/C5)^2)</f>
        <v>0.16028379725881214</v>
      </c>
      <c r="I5" s="14"/>
      <c r="J5" t="s">
        <v>55</v>
      </c>
      <c r="K5">
        <f>G5/G6</f>
        <v>1.4731951538740204</v>
      </c>
    </row>
    <row r="6" spans="1:11" x14ac:dyDescent="0.2">
      <c r="A6" s="10" t="s">
        <v>51</v>
      </c>
      <c r="B6" s="18" t="s">
        <v>61</v>
      </c>
      <c r="C6" s="8">
        <f>AVERAGE(Raw_Data!J20,Raw_Data!J22,Raw_Data!J24)</f>
        <v>1607.8568791435991</v>
      </c>
      <c r="D6" s="8">
        <f>STDEV(Raw_Data!J20,Raw_Data!J22,Raw_Data!J24)</f>
        <v>108.96041486172945</v>
      </c>
      <c r="F6" s="18" t="s">
        <v>61</v>
      </c>
      <c r="G6" s="10">
        <f>C6/$C$8</f>
        <v>0.4932372458172859</v>
      </c>
      <c r="H6" s="10">
        <f>G6*SQRT((D8/C8)^2+(D6/C6)^2)</f>
        <v>5.1368471224510374E-2</v>
      </c>
    </row>
    <row r="7" spans="1:11" x14ac:dyDescent="0.2">
      <c r="A7" s="10" t="s">
        <v>52</v>
      </c>
      <c r="B7" s="18" t="s">
        <v>56</v>
      </c>
      <c r="C7" s="8">
        <f>AVERAGE(Raw_Data!J30,Raw_Data!J26,Raw_Data!J28)</f>
        <v>2917.7861990972037</v>
      </c>
      <c r="D7" s="8">
        <f>STDEV(Raw_Data!J30,Raw_Data!J26,Raw_Data!J28)</f>
        <v>218.40774947299823</v>
      </c>
      <c r="F7" s="17" t="s">
        <v>56</v>
      </c>
      <c r="G7" s="10">
        <f>C7/C7</f>
        <v>1</v>
      </c>
      <c r="H7" s="10">
        <f>G7*SQRT((D7/C7)^2+(D7/C7)^2)</f>
        <v>0.10585943600928294</v>
      </c>
    </row>
    <row r="8" spans="1:11" x14ac:dyDescent="0.2">
      <c r="A8" s="10" t="s">
        <v>53</v>
      </c>
      <c r="B8" s="18" t="s">
        <v>57</v>
      </c>
      <c r="C8" s="8">
        <f>AVERAGE(Raw_Data!J36,Raw_Data!J32,Raw_Data!J34)</f>
        <v>3259.8042681862094</v>
      </c>
      <c r="D8" s="8">
        <f>STDEV(Raw_Data!J36,Raw_Data!J32,Raw_Data!J34)</f>
        <v>257.78986171071847</v>
      </c>
      <c r="F8" s="17" t="s">
        <v>57</v>
      </c>
      <c r="G8" s="10">
        <f>C8/C8</f>
        <v>1</v>
      </c>
      <c r="H8" s="10">
        <f>G8*SQRT((D8/C8)^2+(D8/C8)^2)</f>
        <v>0.11183797819751717</v>
      </c>
    </row>
    <row r="9" spans="1:11" x14ac:dyDescent="0.2">
      <c r="A9" s="10"/>
      <c r="B9" s="18"/>
      <c r="C9" s="8"/>
      <c r="D9" s="8"/>
    </row>
    <row r="10" spans="1:11" x14ac:dyDescent="0.2">
      <c r="A10" s="10"/>
      <c r="B10" s="19"/>
      <c r="C10" s="8"/>
      <c r="D10" s="8"/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Microsoft Office User</cp:lastModifiedBy>
  <cp:lastPrinted>2020-07-06T14:07:00Z</cp:lastPrinted>
  <dcterms:created xsi:type="dcterms:W3CDTF">2019-07-02T00:41:37Z</dcterms:created>
  <dcterms:modified xsi:type="dcterms:W3CDTF">2021-08-10T20:52:11Z</dcterms:modified>
</cp:coreProperties>
</file>